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6"/>
  <workbookPr defaultThemeVersion="166925"/>
  <mc:AlternateContent xmlns:mc="http://schemas.openxmlformats.org/markup-compatibility/2006">
    <mc:Choice Requires="x15">
      <x15ac:absPath xmlns:x15ac="http://schemas.microsoft.com/office/spreadsheetml/2010/11/ac" url="/Users/olivierkech/Documents/24HHE68_URSSAF_ECOLE VALENTIN/4 Pro Dce/"/>
    </mc:Choice>
  </mc:AlternateContent>
  <xr:revisionPtr revIDLastSave="0" documentId="8_{9CB7E682-8573-934D-90DB-C3BA9F56040F}" xr6:coauthVersionLast="47" xr6:coauthVersionMax="47" xr10:uidLastSave="{00000000-0000-0000-0000-000000000000}"/>
  <bookViews>
    <workbookView xWindow="6240" yWindow="500" windowWidth="30940" windowHeight="19560" xr2:uid="{E51D1900-2822-C948-A878-F8B867B5FA57}"/>
  </bookViews>
  <sheets>
    <sheet name="Lot 06 DPGF" sheetId="54" r:id="rId1"/>
  </sheets>
  <definedNames>
    <definedName name="_xlnm.Print_Area" localSheetId="0">'Lot 06 DPGF'!$A$1:$I$45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23" i="54" l="1"/>
  <c r="E22" i="54"/>
  <c r="G16" i="54"/>
  <c r="F16" i="54"/>
  <c r="G14" i="54"/>
  <c r="G12" i="54"/>
  <c r="G7" i="54"/>
  <c r="G5" i="54"/>
  <c r="G3" i="54"/>
  <c r="G9" i="54" s="1"/>
</calcChain>
</file>

<file path=xl/sharedStrings.xml><?xml version="1.0" encoding="utf-8"?>
<sst xmlns="http://schemas.openxmlformats.org/spreadsheetml/2006/main" count="46" uniqueCount="34">
  <si>
    <t>M2</t>
  </si>
  <si>
    <t>ML</t>
  </si>
  <si>
    <t>Plus-value pour filet de protection</t>
  </si>
  <si>
    <t>2.1</t>
  </si>
  <si>
    <t>2.2</t>
  </si>
  <si>
    <t>2.3</t>
  </si>
  <si>
    <t>1.1</t>
  </si>
  <si>
    <t>1.2</t>
  </si>
  <si>
    <t>1.</t>
  </si>
  <si>
    <t>2.</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</si>
  <si>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</si>
  <si>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</si>
  <si>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</si>
  <si>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précédé de la mention "lu et approuvé"</t>
  </si>
  <si>
    <t>Total H.T.</t>
  </si>
  <si>
    <t>Total T.T.C</t>
  </si>
  <si>
    <t>1.3</t>
  </si>
  <si>
    <t>Plus-value pour consoles</t>
  </si>
  <si>
    <t>Localisation: Entre volumes en encorbellement</t>
  </si>
  <si>
    <t xml:space="preserve">Localisation:  Ensemble des façades </t>
  </si>
  <si>
    <t xml:space="preserve">RECAPITULATIF </t>
  </si>
  <si>
    <t>T.V.A. 20%</t>
  </si>
  <si>
    <t>€HT</t>
  </si>
  <si>
    <t>Fait à:  …………………………………………………</t>
  </si>
  <si>
    <t>€</t>
  </si>
  <si>
    <t>BÂTIMENT A</t>
  </si>
  <si>
    <t>BÂTIMENT B/C</t>
  </si>
  <si>
    <t>(ne pas totaliser)</t>
  </si>
  <si>
    <t>Localisation: Ensemble des façades (compris patio)</t>
  </si>
  <si>
    <t>Localisation: Dito pos. 1.1</t>
  </si>
  <si>
    <t>Localisation: Dito pos. 2.1</t>
  </si>
  <si>
    <t>1.4</t>
  </si>
  <si>
    <t>Coût semaine supplémentaire</t>
  </si>
  <si>
    <t>Echafaudage tubulaire - durée suivant planning - 10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</si>
</sst>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2"/>
      <color theme="1"/>
      <name val="Calibri"/>
      <family val="2"/>
      <scheme val="minor"/>
    </font>
    <font>
      <sz val="11"/>
      <name val="Arial"/>
      <family val="2"/>
    </font>
    <font>
      <sz val="12"/>
      <color theme="1"/>
      <name val="Calibri"/>
      <family val="2"/>
    </font>
    <font>
      <sz val="12"/>
      <name val="Calibri"/>
      <family val="2"/>
    </font>
    <font>
      <b/>
      <sz val="12"/>
      <color theme="1"/>
      <name val="Calibri"/>
      <family val="2"/>
    </font>
    <font>
      <u/>
      <sz val="12"/>
      <color theme="1"/>
      <name val="Calibri"/>
      <family val="2"/>
    </font>
    <font>
      <b/>
      <sz val="12"/>
      <name val="Calibri"/>
      <family val="2"/>
    </font>
    <font>
      <sz val="12"/>
      <color rgb="FF000000"/>
      <name val="Calibri"/>
      <family val="2"/>
    </font>
    <font>
      <sz val="12"/>
      <color rgb="FFFF0000"/>
      <name val="Calibri"/>
      <family val="2"/>
    </font>
    <font>
      <i/>
      <sz val="12"/>
      <color theme="1"/>
      <name val="Calibri"/>
      <family val="2"/>
    </font>
    <font>
      <sz val="12"/>
      <color theme="1"/>
      <name val="Calibri (Corps)"/>
    </font>
    <font>
      <b/>
      <sz val="12"/>
      <color theme="1"/>
      <name val="Calibri (Corps)"/>
    </font>
    <font>
      <sz val="12"/>
      <color rgb="FF000000"/>
      <name val="Calibri (Corps)"/>
    </font>
    <font>
      <i/>
      <sz val="12"/>
      <color rgb="FFFF0000"/>
      <name val="Calibri"/>
      <family val="2"/>
    </font>
    <font>
      <i/>
      <sz val="12"/>
      <color theme="1"/>
      <name val="Calibri (Corps)"/>
    </font>
    <font>
      <sz val="12"/>
      <name val="Calibri (Corps)"/>
    </font>
    <font>
      <b/>
      <u/>
      <sz val="12"/>
      <color theme="1"/>
      <name val="Calibri (Corps)"/>
    </font>
    <font>
      <b/>
      <sz val="12"/>
      <color rgb="FF000000"/>
      <name val="Calibri (Corps)"/>
    </font>
    <font>
      <b/>
      <sz val="12"/>
      <name val="Calibri (Corps)"/>
    </font>
    <font>
      <i/>
      <u/>
      <sz val="12"/>
      <color theme="1"/>
      <name val="Calibri"/>
      <family val="2"/>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 fillId="0" borderId="0">
      <alignment vertical="center"/>
    </xf>
  </cellStyleXfs>
  <cellXfs count="79">
    <xf numFmtId="0" fontId="0" fillId="0" borderId="0" xfId="0"/>
    <xf numFmtId="0" fontId="0" fillId="2" borderId="0" xfId="0" applyFill="1" applyAlignment="1">
      <alignment vertical="top"/>
    </xf>
    <xf numFmtId="0" fontId="2" fillId="2" borderId="0" xfId="0" applyFont="1" applyFill="1" applyAlignment="1">
      <alignment vertical="top"/>
    </xf>
    <xf numFmtId="0" fontId="2" fillId="0" borderId="0" xfId="0" applyFont="1" applyAlignment="1">
      <alignment vertical="top"/>
    </xf>
    <xf numFmtId="0" fontId="2" fillId="2" borderId="0" xfId="0" applyFont="1" applyFill="1" applyAlignment="1">
      <alignment horizontal="center" vertical="top"/>
    </xf>
    <xf numFmtId="0" fontId="5" fillId="2" borderId="0" xfId="0" applyFont="1" applyFill="1" applyAlignment="1">
      <alignment vertical="top"/>
    </xf>
    <xf numFmtId="0" fontId="4" fillId="2" borderId="0" xfId="0" applyFont="1" applyFill="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1" xfId="0" applyFont="1" applyFill="1" applyBorder="1" applyAlignment="1">
      <alignment vertical="top"/>
    </xf>
    <xf numFmtId="0" fontId="2" fillId="2" borderId="2" xfId="0" applyFont="1" applyFill="1" applyBorder="1" applyAlignment="1">
      <alignment vertical="top"/>
    </xf>
    <xf numFmtId="0" fontId="4" fillId="2" borderId="1" xfId="0" applyFont="1" applyFill="1" applyBorder="1" applyAlignment="1">
      <alignment vertical="top"/>
    </xf>
    <xf numFmtId="0" fontId="4" fillId="2" borderId="2" xfId="0" applyFont="1" applyFill="1" applyBorder="1" applyAlignment="1">
      <alignment vertical="top"/>
    </xf>
    <xf numFmtId="0" fontId="2" fillId="2" borderId="6" xfId="0" applyFont="1" applyFill="1" applyBorder="1" applyAlignment="1">
      <alignment horizontal="center" vertical="top"/>
    </xf>
    <xf numFmtId="0" fontId="2" fillId="2" borderId="1" xfId="0" applyFont="1" applyFill="1" applyBorder="1" applyAlignment="1">
      <alignment horizontal="center" vertical="top"/>
    </xf>
    <xf numFmtId="0" fontId="2" fillId="5" borderId="6" xfId="0" applyFont="1" applyFill="1" applyBorder="1" applyAlignment="1">
      <alignment horizontal="center" vertical="top"/>
    </xf>
    <xf numFmtId="0" fontId="2" fillId="5" borderId="6" xfId="0" applyFont="1" applyFill="1" applyBorder="1" applyAlignment="1">
      <alignment vertical="top"/>
    </xf>
    <xf numFmtId="0" fontId="4" fillId="5" borderId="6" xfId="0" applyFont="1" applyFill="1" applyBorder="1" applyAlignment="1">
      <alignment vertical="top"/>
    </xf>
    <xf numFmtId="0" fontId="4" fillId="5" borderId="1" xfId="0" applyFont="1" applyFill="1" applyBorder="1" applyAlignment="1">
      <alignment vertical="top"/>
    </xf>
    <xf numFmtId="0" fontId="4" fillId="5" borderId="0" xfId="0" applyFont="1" applyFill="1" applyAlignment="1">
      <alignment vertical="top"/>
    </xf>
    <xf numFmtId="0" fontId="8" fillId="2" borderId="2" xfId="0" applyFont="1" applyFill="1" applyBorder="1" applyAlignment="1">
      <alignment vertical="top"/>
    </xf>
    <xf numFmtId="164" fontId="7" fillId="4" borderId="0" xfId="0" applyNumberFormat="1" applyFont="1" applyFill="1" applyAlignment="1">
      <alignment vertical="top"/>
    </xf>
    <xf numFmtId="0" fontId="3" fillId="2" borderId="0" xfId="0" applyFont="1" applyFill="1"/>
    <xf numFmtId="0" fontId="6" fillId="2" borderId="0" xfId="0" applyFont="1" applyFill="1"/>
    <xf numFmtId="0" fontId="2" fillId="5" borderId="0" xfId="0" applyFont="1" applyFill="1" applyAlignment="1">
      <alignment vertical="top"/>
    </xf>
    <xf numFmtId="0" fontId="2" fillId="5" borderId="1" xfId="0" applyFont="1" applyFill="1" applyBorder="1" applyAlignment="1">
      <alignment vertical="top"/>
    </xf>
    <xf numFmtId="164" fontId="2" fillId="2" borderId="6"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164" fontId="7" fillId="4" borderId="1" xfId="0" applyNumberFormat="1" applyFont="1" applyFill="1" applyBorder="1" applyAlignment="1">
      <alignment vertical="top"/>
    </xf>
    <xf numFmtId="0" fontId="4" fillId="5" borderId="2" xfId="0" applyFont="1" applyFill="1" applyBorder="1" applyAlignment="1">
      <alignment vertical="top"/>
    </xf>
    <xf numFmtId="0" fontId="10" fillId="2" borderId="0" xfId="0" applyFont="1" applyFill="1" applyAlignment="1">
      <alignment vertical="top"/>
    </xf>
    <xf numFmtId="0" fontId="10" fillId="2" borderId="6" xfId="0" applyFont="1" applyFill="1" applyBorder="1" applyAlignment="1">
      <alignment vertical="top"/>
    </xf>
    <xf numFmtId="0" fontId="10" fillId="2" borderId="0" xfId="0" applyFont="1" applyFill="1" applyAlignment="1">
      <alignment horizontal="center" vertical="top"/>
    </xf>
    <xf numFmtId="0" fontId="0" fillId="0" borderId="0" xfId="0" applyAlignment="1">
      <alignment vertical="top"/>
    </xf>
    <xf numFmtId="0" fontId="0" fillId="2" borderId="0" xfId="0" applyFill="1" applyAlignment="1">
      <alignment horizontal="center" vertical="top"/>
    </xf>
    <xf numFmtId="0" fontId="0" fillId="0" borderId="0" xfId="0" applyAlignment="1">
      <alignment horizontal="center" vertical="top"/>
    </xf>
    <xf numFmtId="164" fontId="10" fillId="2" borderId="0" xfId="0" applyNumberFormat="1" applyFont="1" applyFill="1" applyAlignment="1">
      <alignment vertical="top"/>
    </xf>
    <xf numFmtId="0" fontId="10" fillId="6" borderId="8" xfId="0" applyFont="1" applyFill="1" applyBorder="1" applyAlignment="1">
      <alignment vertical="top"/>
    </xf>
    <xf numFmtId="0" fontId="11" fillId="6" borderId="8" xfId="0" applyFont="1" applyFill="1" applyBorder="1" applyAlignment="1">
      <alignment vertical="top"/>
    </xf>
    <xf numFmtId="0" fontId="11" fillId="6" borderId="14" xfId="0" applyFont="1" applyFill="1" applyBorder="1" applyAlignment="1">
      <alignment horizontal="center" vertical="top"/>
    </xf>
    <xf numFmtId="164" fontId="11" fillId="6" borderId="11" xfId="0" applyNumberFormat="1" applyFont="1" applyFill="1" applyBorder="1" applyAlignment="1">
      <alignment vertical="top"/>
    </xf>
    <xf numFmtId="0" fontId="16" fillId="2" borderId="0" xfId="0" applyFont="1" applyFill="1" applyAlignment="1">
      <alignment horizontal="right" vertical="top"/>
    </xf>
    <xf numFmtId="0" fontId="10" fillId="2" borderId="0" xfId="0" applyFont="1" applyFill="1" applyAlignment="1">
      <alignment horizontal="right" vertical="top"/>
    </xf>
    <xf numFmtId="0" fontId="10" fillId="2" borderId="0" xfId="0" applyFont="1" applyFill="1" applyAlignment="1">
      <alignment horizontal="left" vertical="top"/>
    </xf>
    <xf numFmtId="0" fontId="11" fillId="2" borderId="0" xfId="0" applyFont="1" applyFill="1" applyAlignment="1">
      <alignment horizontal="right" vertical="top"/>
    </xf>
    <xf numFmtId="0" fontId="11" fillId="2" borderId="0" xfId="0" applyFont="1" applyFill="1" applyAlignment="1">
      <alignment horizontal="center" vertical="top"/>
    </xf>
    <xf numFmtId="0" fontId="15" fillId="2" borderId="0" xfId="0" applyFont="1" applyFill="1" applyAlignment="1">
      <alignment horizontal="left"/>
    </xf>
    <xf numFmtId="0" fontId="18" fillId="2" borderId="5" xfId="0" applyFont="1" applyFill="1" applyBorder="1" applyAlignment="1">
      <alignment horizontal="left"/>
    </xf>
    <xf numFmtId="0" fontId="15" fillId="2" borderId="6" xfId="0" applyFont="1" applyFill="1" applyBorder="1" applyAlignment="1">
      <alignment horizontal="left"/>
    </xf>
    <xf numFmtId="0" fontId="10" fillId="2" borderId="6" xfId="0" applyFont="1" applyFill="1" applyBorder="1" applyAlignment="1">
      <alignment horizontal="left"/>
    </xf>
    <xf numFmtId="0" fontId="11" fillId="5" borderId="4" xfId="0" applyFont="1" applyFill="1" applyBorder="1" applyAlignment="1">
      <alignment vertical="top"/>
    </xf>
    <xf numFmtId="0" fontId="11" fillId="5" borderId="10" xfId="0" applyFont="1" applyFill="1" applyBorder="1" applyAlignment="1">
      <alignment vertical="top"/>
    </xf>
    <xf numFmtId="0" fontId="10" fillId="5" borderId="8" xfId="0" applyFont="1" applyFill="1" applyBorder="1" applyAlignment="1">
      <alignment vertical="top"/>
    </xf>
    <xf numFmtId="0" fontId="11" fillId="5" borderId="9" xfId="0" applyFont="1" applyFill="1" applyBorder="1" applyAlignment="1">
      <alignment horizontal="right" vertical="top"/>
    </xf>
    <xf numFmtId="164" fontId="17" fillId="3" borderId="0" xfId="0" applyNumberFormat="1" applyFont="1" applyFill="1" applyAlignment="1">
      <alignment horizontal="center" vertical="top"/>
    </xf>
    <xf numFmtId="0" fontId="17" fillId="3" borderId="0" xfId="0" applyFont="1" applyFill="1" applyAlignment="1">
      <alignment horizontal="center" vertical="top"/>
    </xf>
    <xf numFmtId="0" fontId="14" fillId="2" borderId="0" xfId="0" applyFont="1" applyFill="1" applyAlignment="1">
      <alignment horizontal="right" vertical="top"/>
    </xf>
    <xf numFmtId="164" fontId="10" fillId="2" borderId="12" xfId="0" applyNumberFormat="1" applyFont="1" applyFill="1" applyBorder="1" applyAlignment="1">
      <alignment horizontal="center" vertical="top"/>
    </xf>
    <xf numFmtId="0" fontId="10" fillId="2" borderId="12" xfId="0" applyFont="1" applyFill="1" applyBorder="1" applyAlignment="1">
      <alignment horizontal="center" vertical="top"/>
    </xf>
    <xf numFmtId="164" fontId="12" fillId="3" borderId="12" xfId="0" applyNumberFormat="1" applyFont="1" applyFill="1" applyBorder="1" applyAlignment="1">
      <alignment horizontal="center" vertical="top"/>
    </xf>
    <xf numFmtId="0" fontId="12" fillId="3" borderId="12" xfId="0" applyFont="1" applyFill="1" applyBorder="1" applyAlignment="1">
      <alignment horizontal="center" vertical="top"/>
    </xf>
    <xf numFmtId="164" fontId="17" fillId="3" borderId="13" xfId="0" applyNumberFormat="1" applyFont="1" applyFill="1" applyBorder="1" applyAlignment="1">
      <alignment horizontal="center" vertical="top"/>
    </xf>
    <xf numFmtId="0" fontId="17" fillId="3" borderId="13" xfId="0" applyFont="1" applyFill="1" applyBorder="1" applyAlignment="1">
      <alignment horizontal="center" vertical="top"/>
    </xf>
    <xf numFmtId="164" fontId="17" fillId="3" borderId="12" xfId="0" applyNumberFormat="1" applyFont="1" applyFill="1" applyBorder="1" applyAlignment="1">
      <alignment horizontal="center" vertical="top"/>
    </xf>
    <xf numFmtId="0" fontId="17" fillId="3" borderId="12" xfId="0" applyFont="1" applyFill="1" applyBorder="1" applyAlignment="1">
      <alignment horizontal="center" vertical="top"/>
    </xf>
    <xf numFmtId="164" fontId="12" fillId="3" borderId="13" xfId="0" applyNumberFormat="1" applyFont="1" applyFill="1" applyBorder="1" applyAlignment="1">
      <alignment horizontal="center" vertical="top"/>
    </xf>
    <xf numFmtId="0" fontId="12" fillId="3" borderId="13" xfId="0" applyFont="1" applyFill="1" applyBorder="1" applyAlignment="1">
      <alignment horizontal="center" vertical="top"/>
    </xf>
    <xf numFmtId="0" fontId="7" fillId="3" borderId="3" xfId="0" applyFont="1" applyFill="1" applyBorder="1" applyAlignment="1">
      <alignment horizontal="center" vertical="center" wrapText="1"/>
    </xf>
    <xf numFmtId="164" fontId="2" fillId="4" borderId="1" xfId="0" applyNumberFormat="1" applyFont="1" applyFill="1" applyBorder="1" applyAlignment="1">
      <alignment vertical="top"/>
    </xf>
    <xf numFmtId="0" fontId="9" fillId="2" borderId="6" xfId="0" applyFont="1" applyFill="1" applyBorder="1" applyAlignment="1">
      <alignment vertical="top"/>
    </xf>
    <xf numFmtId="0" fontId="9" fillId="2" borderId="1" xfId="0" applyFont="1" applyFill="1" applyBorder="1" applyAlignment="1">
      <alignment vertical="top"/>
    </xf>
    <xf numFmtId="0" fontId="19" fillId="2" borderId="0" xfId="0" applyFont="1" applyFill="1" applyAlignment="1">
      <alignment vertical="top"/>
    </xf>
    <xf numFmtId="0" fontId="9" fillId="2" borderId="0" xfId="0" applyFont="1" applyFill="1" applyAlignment="1">
      <alignment vertical="top"/>
    </xf>
    <xf numFmtId="0" fontId="13" fillId="2" borderId="2" xfId="0" applyFont="1" applyFill="1" applyBorder="1" applyAlignment="1">
      <alignment vertical="top"/>
    </xf>
    <xf numFmtId="0" fontId="9" fillId="2" borderId="6" xfId="0" applyFont="1" applyFill="1" applyBorder="1" applyAlignment="1">
      <alignment horizontal="center" vertical="top"/>
    </xf>
    <xf numFmtId="164" fontId="9" fillId="2" borderId="1" xfId="0" applyNumberFormat="1" applyFont="1" applyFill="1" applyBorder="1" applyAlignment="1">
      <alignment horizontal="center" vertical="top"/>
    </xf>
    <xf numFmtId="164" fontId="9" fillId="4" borderId="1" xfId="0" applyNumberFormat="1" applyFont="1" applyFill="1" applyBorder="1" applyAlignment="1">
      <alignment vertical="top"/>
    </xf>
    <xf numFmtId="0" fontId="9" fillId="2" borderId="0" xfId="0" applyFont="1" applyFill="1" applyBorder="1" applyAlignment="1">
      <alignment vertical="top"/>
    </xf>
    <xf numFmtId="0" fontId="9" fillId="2" borderId="1" xfId="0" applyFont="1" applyFill="1" applyBorder="1" applyAlignment="1">
      <alignment horizontal="center" vertical="top"/>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D6CF-EC88-394E-9DF0-18BF26AA90FC}">
  <dimension ref="A1:I45"/>
  <sheetViews>
    <sheetView tabSelected="1" view="pageLayout" zoomScale="80" zoomScaleNormal="100" zoomScalePageLayoutView="80" workbookViewId="0">
      <selection activeCell="I24" sqref="I24"/>
    </sheetView>
  </sheetViews>
  <sheetFormatPr baseColWidth="10" defaultColWidth="6" defaultRowHeight="16" x14ac:dyDescent="0.2"/>
  <cols>
    <col min="1" max="1" width="6.6640625" style="33" customWidth="1"/>
    <col min="2" max="4" width="1.1640625" style="33" customWidth="1"/>
    <col min="5" max="5" width="49.33203125" style="33" customWidth="1"/>
    <col min="6" max="6" width="5.33203125" style="35" customWidth="1"/>
    <col min="7" max="7" width="6.1640625" style="35" customWidth="1"/>
    <col min="8" max="8" width="9.33203125" style="33" customWidth="1"/>
    <col min="9" max="9" width="12.1640625" style="33" customWidth="1"/>
    <col min="10" max="16384" width="6" style="33"/>
  </cols>
  <sheetData>
    <row r="1" spans="1:9" s="3" customFormat="1" ht="57" customHeight="1" x14ac:dyDescent="0.2">
      <c r="A1" s="67" t="s">
        <v>10</v>
      </c>
      <c r="B1" s="67"/>
      <c r="C1" s="67"/>
      <c r="D1" s="67"/>
      <c r="E1" s="67"/>
      <c r="F1" s="67"/>
      <c r="G1" s="67"/>
      <c r="H1" s="67"/>
      <c r="I1" s="67"/>
    </row>
    <row r="2" spans="1:9" s="3" customFormat="1" ht="18" customHeight="1" x14ac:dyDescent="0.2">
      <c r="A2" s="17" t="s">
        <v>8</v>
      </c>
      <c r="B2" s="18"/>
      <c r="C2" s="19" t="s">
        <v>25</v>
      </c>
      <c r="D2" s="19"/>
      <c r="E2" s="29"/>
      <c r="F2" s="15"/>
      <c r="G2" s="15"/>
      <c r="H2" s="16"/>
      <c r="I2" s="24"/>
    </row>
    <row r="3" spans="1:9" s="3" customFormat="1" ht="18" customHeight="1" x14ac:dyDescent="0.2">
      <c r="A3" s="7" t="s">
        <v>6</v>
      </c>
      <c r="B3" s="9"/>
      <c r="C3" s="5"/>
      <c r="D3" s="2" t="s">
        <v>33</v>
      </c>
      <c r="E3" s="10"/>
      <c r="F3" s="13" t="s">
        <v>0</v>
      </c>
      <c r="G3" s="13">
        <f>(117*7.5)+(54*6)</f>
        <v>1201.5</v>
      </c>
      <c r="H3" s="26"/>
      <c r="I3" s="21"/>
    </row>
    <row r="4" spans="1:9" s="3" customFormat="1" ht="18" customHeight="1" x14ac:dyDescent="0.2">
      <c r="A4" s="7"/>
      <c r="B4" s="9"/>
      <c r="C4" s="5"/>
      <c r="D4" s="2"/>
      <c r="E4" s="10" t="s">
        <v>28</v>
      </c>
      <c r="F4" s="13"/>
      <c r="G4" s="13"/>
      <c r="H4" s="26"/>
      <c r="I4" s="21"/>
    </row>
    <row r="5" spans="1:9" s="3" customFormat="1" ht="18" customHeight="1" x14ac:dyDescent="0.2">
      <c r="A5" s="7" t="s">
        <v>7</v>
      </c>
      <c r="B5" s="9"/>
      <c r="C5" s="5"/>
      <c r="D5" s="2" t="s">
        <v>17</v>
      </c>
      <c r="E5" s="10"/>
      <c r="F5" s="13" t="s">
        <v>1</v>
      </c>
      <c r="G5" s="13">
        <f>(3.8+3+14.6+19.4+3+11.75+9.5+8+14.7)*3</f>
        <v>263.25</v>
      </c>
      <c r="H5" s="26"/>
      <c r="I5" s="21"/>
    </row>
    <row r="6" spans="1:9" s="3" customFormat="1" ht="18" customHeight="1" x14ac:dyDescent="0.2">
      <c r="A6" s="7"/>
      <c r="B6" s="9"/>
      <c r="C6" s="5"/>
      <c r="D6" s="2"/>
      <c r="E6" s="10" t="s">
        <v>18</v>
      </c>
      <c r="F6" s="13"/>
      <c r="G6" s="13"/>
      <c r="H6" s="27"/>
      <c r="I6" s="28"/>
    </row>
    <row r="7" spans="1:9" s="3" customFormat="1" ht="18" customHeight="1" x14ac:dyDescent="0.2">
      <c r="A7" s="7" t="s">
        <v>16</v>
      </c>
      <c r="B7" s="9"/>
      <c r="C7" s="5"/>
      <c r="D7" s="2" t="s">
        <v>2</v>
      </c>
      <c r="E7" s="20"/>
      <c r="F7" s="13" t="s">
        <v>0</v>
      </c>
      <c r="G7" s="13">
        <f>G3</f>
        <v>1201.5</v>
      </c>
      <c r="H7" s="27"/>
      <c r="I7" s="68"/>
    </row>
    <row r="8" spans="1:9" s="3" customFormat="1" ht="18" customHeight="1" x14ac:dyDescent="0.2">
      <c r="A8" s="7"/>
      <c r="B8" s="9"/>
      <c r="C8" s="5"/>
      <c r="D8" s="2"/>
      <c r="E8" s="10" t="s">
        <v>29</v>
      </c>
      <c r="F8" s="13"/>
      <c r="G8" s="13"/>
      <c r="H8" s="27"/>
      <c r="I8" s="28"/>
    </row>
    <row r="9" spans="1:9" s="3" customFormat="1" ht="18" customHeight="1" x14ac:dyDescent="0.2">
      <c r="A9" s="69" t="s">
        <v>31</v>
      </c>
      <c r="B9" s="70"/>
      <c r="C9" s="71"/>
      <c r="D9" s="72" t="s">
        <v>32</v>
      </c>
      <c r="E9" s="73"/>
      <c r="F9" s="74" t="s">
        <v>0</v>
      </c>
      <c r="G9" s="74">
        <f>G3</f>
        <v>1201.5</v>
      </c>
      <c r="H9" s="75"/>
      <c r="I9" s="76"/>
    </row>
    <row r="10" spans="1:9" s="3" customFormat="1" ht="18" customHeight="1" x14ac:dyDescent="0.2">
      <c r="A10" s="7"/>
      <c r="B10" s="9"/>
      <c r="C10" s="5"/>
      <c r="D10" s="2"/>
      <c r="E10" s="20"/>
      <c r="F10" s="13"/>
      <c r="G10" s="13"/>
      <c r="H10" s="27"/>
      <c r="I10" s="56" t="s">
        <v>27</v>
      </c>
    </row>
    <row r="11" spans="1:9" s="3" customFormat="1" ht="18" customHeight="1" x14ac:dyDescent="0.2">
      <c r="A11" s="17" t="s">
        <v>9</v>
      </c>
      <c r="B11" s="18"/>
      <c r="C11" s="19" t="s">
        <v>26</v>
      </c>
      <c r="D11" s="19"/>
      <c r="E11" s="29"/>
      <c r="F11" s="15"/>
      <c r="G11" s="15"/>
      <c r="H11" s="25"/>
      <c r="I11" s="25"/>
    </row>
    <row r="12" spans="1:9" s="3" customFormat="1" ht="18" customHeight="1" x14ac:dyDescent="0.2">
      <c r="A12" s="7" t="s">
        <v>3</v>
      </c>
      <c r="B12" s="11"/>
      <c r="C12" s="6"/>
      <c r="D12" s="2" t="s">
        <v>33</v>
      </c>
      <c r="E12" s="12"/>
      <c r="F12" s="13" t="s">
        <v>0</v>
      </c>
      <c r="G12" s="13">
        <f>84+347+127+318+107+102+102+85+45+27.5</f>
        <v>1344.5</v>
      </c>
      <c r="H12" s="27"/>
      <c r="I12" s="28"/>
    </row>
    <row r="13" spans="1:9" s="3" customFormat="1" ht="18" customHeight="1" x14ac:dyDescent="0.2">
      <c r="A13" s="7"/>
      <c r="B13" s="11"/>
      <c r="C13" s="6"/>
      <c r="D13" s="2"/>
      <c r="E13" s="10" t="s">
        <v>19</v>
      </c>
      <c r="F13" s="13"/>
      <c r="G13" s="13"/>
      <c r="H13" s="27"/>
      <c r="I13" s="28"/>
    </row>
    <row r="14" spans="1:9" s="3" customFormat="1" ht="18" customHeight="1" x14ac:dyDescent="0.2">
      <c r="A14" s="7" t="s">
        <v>4</v>
      </c>
      <c r="B14" s="11"/>
      <c r="C14" s="6"/>
      <c r="D14" s="2" t="s">
        <v>2</v>
      </c>
      <c r="E14" s="10"/>
      <c r="F14" s="13" t="s">
        <v>0</v>
      </c>
      <c r="G14" s="13">
        <f>G12</f>
        <v>1344.5</v>
      </c>
      <c r="H14" s="27"/>
      <c r="I14" s="28"/>
    </row>
    <row r="15" spans="1:9" s="3" customFormat="1" ht="18" customHeight="1" x14ac:dyDescent="0.2">
      <c r="A15" s="7"/>
      <c r="B15" s="11"/>
      <c r="C15" s="6"/>
      <c r="D15" s="2"/>
      <c r="E15" s="10" t="s">
        <v>30</v>
      </c>
      <c r="F15" s="13"/>
      <c r="G15" s="13"/>
      <c r="H15" s="27"/>
      <c r="I15" s="28"/>
    </row>
    <row r="16" spans="1:9" s="3" customFormat="1" ht="18" customHeight="1" x14ac:dyDescent="0.2">
      <c r="A16" s="69" t="s">
        <v>5</v>
      </c>
      <c r="B16" s="71"/>
      <c r="C16" s="72" t="s">
        <v>32</v>
      </c>
      <c r="D16" s="73"/>
      <c r="E16" s="77"/>
      <c r="F16" s="78" t="str">
        <f>F14</f>
        <v>M2</v>
      </c>
      <c r="G16" s="78">
        <f>G12</f>
        <v>1344.5</v>
      </c>
      <c r="H16" s="75"/>
      <c r="I16" s="76"/>
    </row>
    <row r="17" spans="1:9" s="3" customFormat="1" ht="18" customHeight="1" thickBot="1" x14ac:dyDescent="0.25">
      <c r="A17" s="7"/>
      <c r="B17" s="11"/>
      <c r="C17" s="6"/>
      <c r="D17" s="2"/>
      <c r="E17" s="2"/>
      <c r="F17" s="14"/>
      <c r="G17" s="14"/>
      <c r="H17" s="27"/>
      <c r="I17" s="56" t="s">
        <v>27</v>
      </c>
    </row>
    <row r="18" spans="1:9" s="3" customFormat="1" ht="18" customHeight="1" thickBot="1" x14ac:dyDescent="0.25">
      <c r="A18" s="50"/>
      <c r="B18" s="51"/>
      <c r="C18" s="52"/>
      <c r="D18" s="52"/>
      <c r="E18" s="53"/>
      <c r="F18" s="37" t="s">
        <v>14</v>
      </c>
      <c r="G18" s="38"/>
      <c r="H18" s="39"/>
      <c r="I18" s="40"/>
    </row>
    <row r="19" spans="1:9" s="3" customFormat="1" ht="21.5" customHeight="1" x14ac:dyDescent="0.2">
      <c r="A19" s="2"/>
      <c r="B19" s="2"/>
      <c r="C19" s="2"/>
      <c r="D19" s="2"/>
      <c r="E19" s="2"/>
      <c r="F19" s="4"/>
      <c r="G19" s="4"/>
      <c r="H19" s="2"/>
      <c r="I19" s="2"/>
    </row>
    <row r="20" spans="1:9" ht="21.5" customHeight="1" x14ac:dyDescent="0.2">
      <c r="A20" s="2"/>
      <c r="B20" s="2"/>
      <c r="C20" s="22"/>
      <c r="D20" s="2"/>
      <c r="E20" s="41" t="s">
        <v>20</v>
      </c>
      <c r="F20" s="32"/>
      <c r="G20" s="32"/>
      <c r="H20" s="30"/>
      <c r="I20" s="30"/>
    </row>
    <row r="21" spans="1:9" ht="21.5" customHeight="1" x14ac:dyDescent="0.2">
      <c r="A21" s="2"/>
      <c r="B21" s="2"/>
      <c r="C21" s="23"/>
      <c r="D21" s="2"/>
      <c r="E21" s="41"/>
      <c r="F21" s="32"/>
      <c r="G21" s="32"/>
      <c r="H21" s="30"/>
      <c r="I21" s="30"/>
    </row>
    <row r="22" spans="1:9" ht="21.5" customHeight="1" x14ac:dyDescent="0.2">
      <c r="A22" s="2"/>
      <c r="B22" s="2"/>
      <c r="C22" s="22"/>
      <c r="D22" s="2"/>
      <c r="E22" s="42" t="str">
        <f>C2</f>
        <v>BÂTIMENT A</v>
      </c>
      <c r="F22" s="32"/>
      <c r="G22" s="59"/>
      <c r="H22" s="60"/>
      <c r="I22" s="43" t="s">
        <v>22</v>
      </c>
    </row>
    <row r="23" spans="1:9" x14ac:dyDescent="0.2">
      <c r="A23" s="2"/>
      <c r="B23" s="2"/>
      <c r="C23" s="2"/>
      <c r="D23" s="2"/>
      <c r="E23" s="42" t="str">
        <f>C11</f>
        <v>BÂTIMENT B/C</v>
      </c>
      <c r="F23" s="32"/>
      <c r="G23" s="57"/>
      <c r="H23" s="58"/>
      <c r="I23" s="43" t="s">
        <v>22</v>
      </c>
    </row>
    <row r="24" spans="1:9" x14ac:dyDescent="0.2">
      <c r="A24" s="1"/>
      <c r="B24" s="1"/>
      <c r="C24" s="1"/>
      <c r="D24" s="1"/>
      <c r="E24" s="42"/>
      <c r="F24" s="32"/>
      <c r="G24" s="32"/>
      <c r="H24" s="30"/>
      <c r="I24" s="30"/>
    </row>
    <row r="25" spans="1:9" x14ac:dyDescent="0.2">
      <c r="A25" s="1"/>
      <c r="B25" s="1"/>
      <c r="C25" s="1"/>
      <c r="D25" s="1"/>
      <c r="E25" s="44" t="s">
        <v>14</v>
      </c>
      <c r="F25" s="45"/>
      <c r="G25" s="63"/>
      <c r="H25" s="64"/>
      <c r="I25" s="43" t="s">
        <v>24</v>
      </c>
    </row>
    <row r="26" spans="1:9" x14ac:dyDescent="0.2">
      <c r="A26" s="1"/>
      <c r="B26" s="1"/>
      <c r="C26" s="1"/>
      <c r="D26" s="1"/>
      <c r="E26" s="42" t="s">
        <v>21</v>
      </c>
      <c r="F26" s="32"/>
      <c r="G26" s="65"/>
      <c r="H26" s="66"/>
      <c r="I26" s="43" t="s">
        <v>24</v>
      </c>
    </row>
    <row r="27" spans="1:9" x14ac:dyDescent="0.2">
      <c r="A27" s="1"/>
      <c r="B27" s="1"/>
      <c r="C27" s="1"/>
      <c r="D27" s="1"/>
      <c r="E27" s="44" t="s">
        <v>15</v>
      </c>
      <c r="F27" s="45"/>
      <c r="G27" s="61"/>
      <c r="H27" s="62"/>
      <c r="I27" s="43" t="s">
        <v>24</v>
      </c>
    </row>
    <row r="28" spans="1:9" x14ac:dyDescent="0.2">
      <c r="A28" s="1"/>
      <c r="B28" s="1"/>
      <c r="C28" s="1"/>
      <c r="D28" s="1"/>
      <c r="E28" s="44"/>
      <c r="F28" s="45"/>
      <c r="G28" s="54"/>
      <c r="H28" s="55"/>
      <c r="I28" s="43"/>
    </row>
    <row r="29" spans="1:9" x14ac:dyDescent="0.2">
      <c r="A29" s="1"/>
      <c r="B29" s="1"/>
      <c r="C29" s="1"/>
      <c r="D29" s="1"/>
      <c r="E29" s="44"/>
      <c r="F29" s="45"/>
      <c r="G29" s="54"/>
      <c r="H29" s="55"/>
      <c r="I29" s="43"/>
    </row>
    <row r="30" spans="1:9" x14ac:dyDescent="0.2">
      <c r="A30" s="1"/>
      <c r="B30" s="1"/>
      <c r="C30" s="1"/>
      <c r="D30" s="1"/>
      <c r="E30" s="46" t="s">
        <v>23</v>
      </c>
      <c r="F30" s="32"/>
      <c r="G30" s="32"/>
      <c r="H30" s="30"/>
      <c r="I30" s="30"/>
    </row>
    <row r="31" spans="1:9" x14ac:dyDescent="0.2">
      <c r="A31" s="1"/>
      <c r="B31" s="1"/>
      <c r="C31" s="1"/>
      <c r="D31" s="1"/>
      <c r="E31" s="46" t="s">
        <v>11</v>
      </c>
      <c r="F31" s="32"/>
      <c r="G31" s="32"/>
      <c r="H31" s="30"/>
      <c r="I31" s="30"/>
    </row>
    <row r="32" spans="1:9" x14ac:dyDescent="0.2">
      <c r="A32" s="1"/>
      <c r="B32" s="1"/>
      <c r="C32" s="1"/>
      <c r="D32" s="1"/>
      <c r="E32" s="46"/>
      <c r="F32" s="32"/>
      <c r="G32" s="32"/>
      <c r="H32" s="30"/>
      <c r="I32" s="30"/>
    </row>
    <row r="33" spans="1:9" x14ac:dyDescent="0.2">
      <c r="A33" s="1"/>
      <c r="B33" s="1"/>
      <c r="C33" s="1"/>
      <c r="D33" s="1"/>
      <c r="E33" s="47" t="s">
        <v>12</v>
      </c>
      <c r="F33" s="32"/>
      <c r="G33" s="32"/>
      <c r="H33" s="36"/>
      <c r="I33" s="30"/>
    </row>
    <row r="34" spans="1:9" x14ac:dyDescent="0.2">
      <c r="A34" s="1"/>
      <c r="B34" s="1"/>
      <c r="C34" s="1"/>
      <c r="D34" s="1"/>
      <c r="E34" s="48" t="s">
        <v>13</v>
      </c>
      <c r="F34" s="32"/>
      <c r="G34" s="32"/>
      <c r="H34" s="30"/>
      <c r="I34" s="30"/>
    </row>
    <row r="35" spans="1:9" x14ac:dyDescent="0.2">
      <c r="A35" s="1"/>
      <c r="B35" s="1"/>
      <c r="C35" s="1"/>
      <c r="D35" s="1"/>
      <c r="E35" s="48"/>
      <c r="F35" s="32"/>
      <c r="G35" s="32"/>
      <c r="H35" s="30"/>
      <c r="I35" s="30"/>
    </row>
    <row r="36" spans="1:9" x14ac:dyDescent="0.2">
      <c r="A36" s="1"/>
      <c r="B36" s="1"/>
      <c r="C36" s="1"/>
      <c r="D36" s="1"/>
      <c r="E36" s="48"/>
      <c r="F36" s="32"/>
      <c r="G36" s="32"/>
      <c r="H36" s="30"/>
      <c r="I36" s="30"/>
    </row>
    <row r="37" spans="1:9" x14ac:dyDescent="0.2">
      <c r="A37" s="1"/>
      <c r="B37" s="1"/>
      <c r="C37" s="1"/>
      <c r="D37" s="1"/>
      <c r="E37" s="49"/>
      <c r="F37" s="32"/>
      <c r="G37" s="32"/>
      <c r="H37" s="30"/>
      <c r="I37" s="30"/>
    </row>
    <row r="38" spans="1:9" x14ac:dyDescent="0.2">
      <c r="A38" s="1"/>
      <c r="B38" s="1"/>
      <c r="C38" s="1"/>
      <c r="D38" s="1"/>
      <c r="E38" s="31"/>
      <c r="F38" s="32"/>
      <c r="G38" s="32"/>
      <c r="H38" s="30"/>
      <c r="I38" s="30"/>
    </row>
    <row r="39" spans="1:9" x14ac:dyDescent="0.2">
      <c r="A39" s="1"/>
      <c r="B39" s="1"/>
      <c r="C39" s="1"/>
      <c r="D39" s="1"/>
      <c r="E39" s="31"/>
      <c r="F39" s="32"/>
      <c r="G39" s="32"/>
      <c r="H39" s="30"/>
      <c r="I39" s="30"/>
    </row>
    <row r="40" spans="1:9" x14ac:dyDescent="0.2">
      <c r="A40" s="1"/>
      <c r="B40" s="1"/>
      <c r="C40" s="1"/>
      <c r="D40" s="1"/>
      <c r="E40" s="31"/>
      <c r="F40" s="32"/>
      <c r="G40" s="32"/>
      <c r="H40" s="30"/>
      <c r="I40" s="30"/>
    </row>
    <row r="41" spans="1:9" x14ac:dyDescent="0.2">
      <c r="A41" s="1"/>
      <c r="B41" s="1"/>
      <c r="C41" s="1"/>
      <c r="D41" s="1"/>
      <c r="E41" s="31"/>
      <c r="F41" s="32"/>
      <c r="G41" s="32"/>
      <c r="H41" s="30"/>
      <c r="I41" s="30"/>
    </row>
    <row r="42" spans="1:9" x14ac:dyDescent="0.2">
      <c r="A42" s="1"/>
      <c r="B42" s="1"/>
      <c r="C42" s="1"/>
      <c r="D42" s="1"/>
      <c r="E42" s="7"/>
      <c r="F42" s="4"/>
      <c r="G42" s="4"/>
      <c r="H42" s="2"/>
      <c r="I42" s="2"/>
    </row>
    <row r="43" spans="1:9" x14ac:dyDescent="0.2">
      <c r="A43" s="1"/>
      <c r="B43" s="1"/>
      <c r="C43" s="1"/>
      <c r="D43" s="1"/>
      <c r="E43" s="8"/>
      <c r="F43" s="4"/>
      <c r="G43" s="4"/>
      <c r="H43" s="2"/>
      <c r="I43" s="2"/>
    </row>
    <row r="44" spans="1:9" x14ac:dyDescent="0.2">
      <c r="A44" s="1"/>
      <c r="B44" s="1"/>
      <c r="C44" s="1"/>
      <c r="D44" s="1"/>
      <c r="E44" s="1"/>
      <c r="F44" s="34"/>
      <c r="G44" s="34"/>
      <c r="H44" s="1"/>
      <c r="I44" s="1"/>
    </row>
    <row r="45" spans="1:9" x14ac:dyDescent="0.2">
      <c r="A45" s="1"/>
      <c r="B45" s="1"/>
      <c r="C45" s="1"/>
      <c r="D45" s="1"/>
      <c r="E45" s="1"/>
      <c r="F45" s="34"/>
      <c r="G45" s="34"/>
      <c r="H45" s="1"/>
      <c r="I45" s="1"/>
    </row>
  </sheetData>
  <mergeCells count="6">
    <mergeCell ref="A1:I1"/>
    <mergeCell ref="G22:H22"/>
    <mergeCell ref="G23:H23"/>
    <mergeCell ref="G25:H25"/>
    <mergeCell ref="G26:H26"/>
    <mergeCell ref="G27:H27"/>
  </mergeCells>
  <printOptions horizontalCentered="1"/>
  <pageMargins left="0.5" right="0.5" top="1" bottom="0.8" header="0.3" footer="0.3"/>
  <pageSetup paperSize="9" scale="90" orientation="portrait" horizontalDpi="0" verticalDpi="0"/>
  <headerFooter>
    <oddHeader>&amp;CRénovation énergétique du siège social de l'URSSAF Franche-Conté à Ecole Valentin
&amp;"-,Gras"DPGF - Lot 06: Echafaudages</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06 DPGF</vt:lpstr>
      <vt:lpstr>'Lot 06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Olivier KECH</cp:lastModifiedBy>
  <cp:lastPrinted>2025-08-20T13:11:03Z</cp:lastPrinted>
  <dcterms:created xsi:type="dcterms:W3CDTF">2025-02-23T18:52:07Z</dcterms:created>
  <dcterms:modified xsi:type="dcterms:W3CDTF">2025-11-03T18:03:28Z</dcterms:modified>
</cp:coreProperties>
</file>